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-60" windowWidth="19440" windowHeight="14385"/>
  </bookViews>
  <sheets>
    <sheet name="КПК0611241" sheetId="12" r:id="rId1"/>
  </sheets>
  <definedNames>
    <definedName name="_xlnm.Print_Area" localSheetId="0">КПК0611241!$A$1:$BQ$110</definedName>
  </definedNames>
  <calcPr calcId="145621"/>
</workbook>
</file>

<file path=xl/calcChain.xml><?xml version="1.0" encoding="utf-8"?>
<calcChain xmlns="http://schemas.openxmlformats.org/spreadsheetml/2006/main">
  <c r="BH77" i="12" l="1"/>
  <c r="BC77" i="12"/>
  <c r="BH75" i="12"/>
  <c r="BC75" i="12"/>
  <c r="BH73" i="12"/>
  <c r="BC73" i="12"/>
  <c r="BH72" i="12"/>
  <c r="BC72" i="12"/>
  <c r="BD62" i="12"/>
  <c r="AY62" i="12"/>
  <c r="AS62" i="12"/>
  <c r="AC62" i="12"/>
  <c r="BD61" i="12"/>
  <c r="AY61" i="12"/>
  <c r="BI61" i="12" s="1"/>
  <c r="AS61" i="12"/>
  <c r="AC61" i="12"/>
  <c r="BI45" i="12"/>
  <c r="BD45" i="12"/>
  <c r="BN45" i="12" s="1"/>
  <c r="AZ45" i="12"/>
  <c r="AK45" i="12"/>
  <c r="BI44" i="12"/>
  <c r="BD44" i="12"/>
  <c r="BN44" i="12" s="1"/>
  <c r="AZ44" i="12"/>
  <c r="AK44" i="12"/>
  <c r="BI43" i="12"/>
  <c r="BD43" i="12"/>
  <c r="BN43" i="12" s="1"/>
  <c r="AZ43" i="12"/>
  <c r="AK43" i="12"/>
  <c r="BI62" i="12" l="1"/>
</calcChain>
</file>

<file path=xl/sharedStrings.xml><?xml version="1.0" encoding="utf-8"?>
<sst xmlns="http://schemas.openxmlformats.org/spreadsheetml/2006/main" count="215" uniqueCount="123">
  <si>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</si>
  <si>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</si>
  <si>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</si>
  <si>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</si>
  <si>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</si>
  <si>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</si>
  <si>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</si>
  <si>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</si>
  <si>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</si>
  <si>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</si>
  <si>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</si>
  <si>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</si>
  <si>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</si>
  <si>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</si>
  <si>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</si>
  <si>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</si>
  <si>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</si>
  <si>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</si>
  <si>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</si>
  <si>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</si>
  <si>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</si>
  <si>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</si>
  <si>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</si>
  <si>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</si>
  <si>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</si>
  <si>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</si>
  <si>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</si>
  <si>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</si>
  <si>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</si>
  <si>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</si>
  <si>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</si>
  <si>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</si>
  <si>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</si>
  <si>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</si>
  <si>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</si>
  <si>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</si>
  <si>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</si>
  <si>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</si>
  <si>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</si>
  <si>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</si>
  <si>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</si>
  <si>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</si>
  <si>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</si>
  <si>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</si>
  <si>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</si>
  <si>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</si>
  <si>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</si>
  <si>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</si>
  <si>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</si>
  <si>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</si>
  <si>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</si>
  <si>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</si>
  <si>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</si>
  <si>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</si>
  <si>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</si>
  <si>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</si>
  <si>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</si>
  <si>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</si>
  <si>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</si>
  <si>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</si>
  <si>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</si>
  <si>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</si>
  <si>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</si>
  <si>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</si>
  <si>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</si>
  <si>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</si>
  <si>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</si>
  <si>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</si>
  <si>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</si>
  <si>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</si>
  <si>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</si>
  <si>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</si>
  <si>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</si>
  <si>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</si>
  <si>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</si>
  <si>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</si>
  <si>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</si>
  <si>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</si>
  <si>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</si>
  <si>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</si>
  <si>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</si>
  <si>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</si>
  <si>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</si>
  <si>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</si>
  <si>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</si>
  <si>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</si>
  <si>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</si>
  <si>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</si>
  <si>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</si>
  <si>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</si>
  <si>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</si>
  <si>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</si>
  <si>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 відділу освіти</t>
  </si>
  <si>
    <t>Лариса РЕУС</t>
  </si>
  <si>
    <t>42016568</t>
  </si>
  <si>
    <t>25524000000</t>
  </si>
  <si>
    <t xml:space="preserve">  гривень</t>
  </si>
  <si>
    <t>місцевого бюджету на 2022  рік</t>
  </si>
  <si>
    <t>0610000</t>
  </si>
  <si>
    <t>Кошторис</t>
  </si>
  <si>
    <t>0990</t>
  </si>
  <si>
    <t>реалізація заходів за рахунок субвенції з державного бюджету на придбання обладнання,модернізацію їдалень закладів загальної середньої освіти</t>
  </si>
  <si>
    <t>Співфінансування заходів за рахунок субвенції з державного бюджету на придбання обладнання та проведення реконструкції та капітального ремонту їдалень закладів загальної середньої освіти</t>
  </si>
  <si>
    <t>Проект "Модернізована їдальня - крок до здорового харчування" ОК "Дорогинський ЗЗСО І-ІІІст. - ЗДО" Ічнянської міської ради</t>
  </si>
  <si>
    <t>Проект "Від модернізації харчоблоку до покращення здоров"язбережувальних умов для учнів" в Ічнянському ЗЗСО І-ІІІст. №4 Ічнянської міської ради</t>
  </si>
  <si>
    <t>В умовах воєнного стану в Україні тендерні процедури не відбувались і відповідно роботи не проводились.</t>
  </si>
  <si>
    <t>В умовах воєннного стану в Україні тендерні процедури не відбувались, відповідно роботи не проводились.</t>
  </si>
  <si>
    <t>Програма соціально-економічного розвитку Ічнянської міської ради на 2021-2023 роки</t>
  </si>
  <si>
    <t>Виготовлення проектно-кошторисної документації модернізації харчоблоку в Ічнянському ЗЗСО І-ІІІ ст. №4</t>
  </si>
  <si>
    <t>Виготовлення проектно-кошторисної документації модернізації їдальні ОК "Дорогинський ЗЗСО І-ІІІ ст.-ЗДО"</t>
  </si>
  <si>
    <t>Кількість закладів для яких буде виготовлено проектно-кошторисна документація на модернізацію їдальні та харчоблоку</t>
  </si>
  <si>
    <t>Середні витрати на виготовлення проектно-кошторисної документації</t>
  </si>
  <si>
    <t>Роботи не проводились в зв"язку із відсутністю тендерних процедур.</t>
  </si>
  <si>
    <t>Роботи не проводились в зв"язку із непроведенням тендерних процедур.</t>
  </si>
  <si>
    <t>Відсутні роботи через непроведення тендеру.</t>
  </si>
  <si>
    <t>Проведення реконструкції та капітального ремонту їдалень закладів загальної середньої освіти для покращення умов здорового харчування учнів</t>
  </si>
  <si>
    <t>Кошти не використані у зв"язку із воєнним станом в Україні та непроведенням тендерів згідно постанови КМУ № 590 від 09.06.2021р.</t>
  </si>
  <si>
    <t>Завдання бюджетної програми не виконано через воєнний стан в Україні.</t>
  </si>
  <si>
    <t>0611241</t>
  </si>
  <si>
    <t>Співфінансування заходів, що реалізуються за рахунок субвенції з державного бюджету місцевим бюджетам на придбання обладнання, модернізацію (проведення реконструкції та капітального ремонту) їдалень (харчоблоків) закладів загальної середньої освіти</t>
  </si>
  <si>
    <t>1241</t>
  </si>
  <si>
    <t>Головний бухгалтер</t>
  </si>
  <si>
    <t>Наталія ПОДОБРІЙ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</si>
</sst>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0"/>
  <sheetViews>
    <sheetView tabSelected="1" topLeftCell="A2" zoomScaleNormal="100" zoomScaleSheetLayoutView="90" workbookViewId="0">
      <selection activeCell="AP109" sqref="AP109:BH10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7" t="s">
        <v>60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64" ht="9" customHeight="1" x14ac:dyDescent="0.2"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64" ht="15.75" customHeight="1" x14ac:dyDescent="0.2"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</row>
    <row r="7" spans="1:64" ht="9.75" hidden="1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</row>
    <row r="8" spans="1:64" ht="9.75" hidden="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</row>
    <row r="9" spans="1:64" ht="8.25" hidden="1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64" ht="15.75" x14ac:dyDescent="0.2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</row>
    <row r="11" spans="1:64" ht="15.75" customHeight="1" x14ac:dyDescent="0.2">
      <c r="A11" s="49" t="s">
        <v>35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64" ht="15.75" customHeight="1" x14ac:dyDescent="0.2">
      <c r="A12" s="49" t="s">
        <v>97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50" t="s">
        <v>90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9"/>
      <c r="N14" s="52" t="s">
        <v>91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20"/>
      <c r="AU14" s="50" t="s">
        <v>94</v>
      </c>
      <c r="AV14" s="51"/>
      <c r="AW14" s="51"/>
      <c r="AX14" s="51"/>
      <c r="AY14" s="51"/>
      <c r="AZ14" s="51"/>
      <c r="BA14" s="51"/>
      <c r="BB14" s="5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4" t="s">
        <v>52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21"/>
      <c r="N15" s="55" t="s">
        <v>53</v>
      </c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21"/>
      <c r="AU15" s="54" t="s">
        <v>54</v>
      </c>
      <c r="AV15" s="54"/>
      <c r="AW15" s="54"/>
      <c r="AX15" s="54"/>
      <c r="AY15" s="54"/>
      <c r="AZ15" s="54"/>
      <c r="BA15" s="54"/>
      <c r="BB15" s="5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50" t="s">
        <v>98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9"/>
      <c r="N17" s="52" t="s">
        <v>91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20"/>
      <c r="AU17" s="50" t="s">
        <v>94</v>
      </c>
      <c r="AV17" s="51"/>
      <c r="AW17" s="51"/>
      <c r="AX17" s="51"/>
      <c r="AY17" s="51"/>
      <c r="AZ17" s="51"/>
      <c r="BA17" s="51"/>
      <c r="BB17" s="5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4" t="s">
        <v>52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21"/>
      <c r="N18" s="55" t="s">
        <v>55</v>
      </c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21"/>
      <c r="AU18" s="54" t="s">
        <v>54</v>
      </c>
      <c r="AV18" s="54"/>
      <c r="AW18" s="54"/>
      <c r="AX18" s="54"/>
      <c r="AY18" s="54"/>
      <c r="AZ18" s="54"/>
      <c r="BA18" s="54"/>
      <c r="BB18" s="5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8" t="s">
        <v>34</v>
      </c>
      <c r="B20" s="50" t="s">
        <v>118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/>
      <c r="N20" s="50" t="s">
        <v>120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4"/>
      <c r="AA20" s="50" t="s">
        <v>100</v>
      </c>
      <c r="AB20" s="51"/>
      <c r="AC20" s="51"/>
      <c r="AD20" s="51"/>
      <c r="AE20" s="51"/>
      <c r="AF20" s="51"/>
      <c r="AG20" s="51"/>
      <c r="AH20" s="51"/>
      <c r="AI20" s="51"/>
      <c r="AJ20" s="24"/>
      <c r="AK20" s="56" t="s">
        <v>119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4"/>
      <c r="BE20" s="50" t="s">
        <v>95</v>
      </c>
      <c r="BF20" s="51"/>
      <c r="BG20" s="51"/>
      <c r="BH20" s="51"/>
      <c r="BI20" s="51"/>
      <c r="BJ20" s="51"/>
      <c r="BK20" s="51"/>
      <c r="BL20" s="51"/>
    </row>
    <row r="21" spans="1:79" ht="23.25" customHeight="1" x14ac:dyDescent="0.2">
      <c r="A21"/>
      <c r="B21" s="54" t="s">
        <v>52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/>
      <c r="N21" s="54" t="s">
        <v>56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27"/>
      <c r="AA21" s="57" t="s">
        <v>57</v>
      </c>
      <c r="AB21" s="57"/>
      <c r="AC21" s="57"/>
      <c r="AD21" s="57"/>
      <c r="AE21" s="57"/>
      <c r="AF21" s="57"/>
      <c r="AG21" s="57"/>
      <c r="AH21" s="57"/>
      <c r="AI21" s="57"/>
      <c r="AJ21" s="27"/>
      <c r="AK21" s="58" t="s">
        <v>58</v>
      </c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27"/>
      <c r="BE21" s="54" t="s">
        <v>59</v>
      </c>
      <c r="BF21" s="54"/>
      <c r="BG21" s="54"/>
      <c r="BH21" s="54"/>
      <c r="BI21" s="54"/>
      <c r="BJ21" s="54"/>
      <c r="BK21" s="54"/>
      <c r="BL21" s="54"/>
    </row>
    <row r="22" spans="1:79" ht="6.75" customHeight="1" x14ac:dyDescent="0.2"/>
    <row r="23" spans="1:79" ht="15.75" customHeight="1" x14ac:dyDescent="0.2">
      <c r="A23" s="59" t="s">
        <v>40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</row>
    <row r="24" spans="1:79" ht="27.75" customHeight="1" x14ac:dyDescent="0.2">
      <c r="A24" s="61" t="s">
        <v>3</v>
      </c>
      <c r="B24" s="61"/>
      <c r="C24" s="61"/>
      <c r="D24" s="61"/>
      <c r="E24" s="61"/>
      <c r="F24" s="61"/>
      <c r="G24" s="62" t="s">
        <v>38</v>
      </c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4"/>
    </row>
    <row r="25" spans="1:79" ht="10.5" hidden="1" customHeight="1" x14ac:dyDescent="0.2">
      <c r="A25" s="65" t="s">
        <v>36</v>
      </c>
      <c r="B25" s="65"/>
      <c r="C25" s="65"/>
      <c r="D25" s="65"/>
      <c r="E25" s="65"/>
      <c r="F25" s="65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65">
        <v>1</v>
      </c>
      <c r="B26" s="65"/>
      <c r="C26" s="65"/>
      <c r="D26" s="65"/>
      <c r="E26" s="65"/>
      <c r="F26" s="65"/>
      <c r="G26" s="69" t="s">
        <v>101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9" t="s">
        <v>41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15.95" customHeight="1" x14ac:dyDescent="0.2">
      <c r="A29" s="60" t="s">
        <v>115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9" t="s">
        <v>42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</row>
    <row r="32" spans="1:79" ht="27.75" customHeight="1" x14ac:dyDescent="0.2">
      <c r="A32" s="61" t="s">
        <v>3</v>
      </c>
      <c r="B32" s="61"/>
      <c r="C32" s="61"/>
      <c r="D32" s="61"/>
      <c r="E32" s="61"/>
      <c r="F32" s="61"/>
      <c r="G32" s="62" t="s">
        <v>39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</row>
    <row r="33" spans="1:79" ht="10.5" hidden="1" customHeight="1" x14ac:dyDescent="0.2">
      <c r="A33" s="65" t="s">
        <v>13</v>
      </c>
      <c r="B33" s="65"/>
      <c r="C33" s="65"/>
      <c r="D33" s="65"/>
      <c r="E33" s="65"/>
      <c r="F33" s="65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65">
        <v>1</v>
      </c>
      <c r="B34" s="65"/>
      <c r="C34" s="65"/>
      <c r="D34" s="65"/>
      <c r="E34" s="65"/>
      <c r="F34" s="65"/>
      <c r="G34" s="69" t="s">
        <v>102</v>
      </c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1"/>
      <c r="CA34" s="1" t="s">
        <v>49</v>
      </c>
    </row>
    <row r="36" spans="1:79" ht="15.75" customHeight="1" x14ac:dyDescent="0.2">
      <c r="A36" s="59" t="s">
        <v>75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</row>
    <row r="37" spans="1:79" ht="15.75" customHeight="1" x14ac:dyDescent="0.2">
      <c r="A37" s="59" t="s">
        <v>76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15" customHeight="1" x14ac:dyDescent="0.2">
      <c r="A38" s="73" t="s">
        <v>96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48" customHeight="1" x14ac:dyDescent="0.2">
      <c r="A39" s="72" t="s">
        <v>3</v>
      </c>
      <c r="B39" s="72"/>
      <c r="C39" s="72" t="s">
        <v>68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45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5" t="s">
        <v>13</v>
      </c>
      <c r="B42" s="65"/>
      <c r="C42" s="78" t="s">
        <v>14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9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81" t="s">
        <v>16</v>
      </c>
      <c r="AL42" s="81"/>
      <c r="AM42" s="81"/>
      <c r="AN42" s="81"/>
      <c r="AO42" s="81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81" t="s">
        <v>16</v>
      </c>
      <c r="BA42" s="81"/>
      <c r="BB42" s="81"/>
      <c r="BC42" s="81"/>
      <c r="BD42" s="82" t="s">
        <v>31</v>
      </c>
      <c r="BE42" s="82"/>
      <c r="BF42" s="82"/>
      <c r="BG42" s="82"/>
      <c r="BH42" s="82"/>
      <c r="BI42" s="82" t="s">
        <v>31</v>
      </c>
      <c r="BJ42" s="82"/>
      <c r="BK42" s="82"/>
      <c r="BL42" s="82"/>
      <c r="BM42" s="82"/>
      <c r="BN42" s="83" t="s">
        <v>16</v>
      </c>
      <c r="BO42" s="83"/>
      <c r="BP42" s="83"/>
      <c r="BQ42" s="83"/>
      <c r="CA42" s="1" t="s">
        <v>19</v>
      </c>
    </row>
    <row r="43" spans="1:79" ht="25.5" customHeight="1" x14ac:dyDescent="0.2">
      <c r="A43" s="84">
        <v>1</v>
      </c>
      <c r="B43" s="84"/>
      <c r="C43" s="85" t="s">
        <v>103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7"/>
      <c r="AA43" s="88">
        <v>0</v>
      </c>
      <c r="AB43" s="88"/>
      <c r="AC43" s="88"/>
      <c r="AD43" s="88"/>
      <c r="AE43" s="88"/>
      <c r="AF43" s="88">
        <v>50000</v>
      </c>
      <c r="AG43" s="88"/>
      <c r="AH43" s="88"/>
      <c r="AI43" s="88"/>
      <c r="AJ43" s="88"/>
      <c r="AK43" s="88">
        <f>AA43+AF43</f>
        <v>50000</v>
      </c>
      <c r="AL43" s="88"/>
      <c r="AM43" s="88"/>
      <c r="AN43" s="88"/>
      <c r="AO43" s="88"/>
      <c r="AP43" s="88">
        <v>0</v>
      </c>
      <c r="AQ43" s="88"/>
      <c r="AR43" s="88"/>
      <c r="AS43" s="88"/>
      <c r="AT43" s="88"/>
      <c r="AU43" s="88">
        <v>0</v>
      </c>
      <c r="AV43" s="88"/>
      <c r="AW43" s="88"/>
      <c r="AX43" s="88"/>
      <c r="AY43" s="88"/>
      <c r="AZ43" s="88">
        <f>AP43+AU43</f>
        <v>0</v>
      </c>
      <c r="BA43" s="88"/>
      <c r="BB43" s="88"/>
      <c r="BC43" s="88"/>
      <c r="BD43" s="88">
        <f>AP43-AA43</f>
        <v>0</v>
      </c>
      <c r="BE43" s="88"/>
      <c r="BF43" s="88"/>
      <c r="BG43" s="88"/>
      <c r="BH43" s="88"/>
      <c r="BI43" s="88">
        <f>AU43-AF43</f>
        <v>-50000</v>
      </c>
      <c r="BJ43" s="88"/>
      <c r="BK43" s="88"/>
      <c r="BL43" s="88"/>
      <c r="BM43" s="88"/>
      <c r="BN43" s="88">
        <f>BD43+BI43</f>
        <v>-50000</v>
      </c>
      <c r="BO43" s="88"/>
      <c r="BP43" s="88"/>
      <c r="BQ43" s="88"/>
      <c r="CA43" s="1" t="s">
        <v>20</v>
      </c>
    </row>
    <row r="44" spans="1:79" ht="25.5" customHeight="1" x14ac:dyDescent="0.2">
      <c r="A44" s="84">
        <v>2</v>
      </c>
      <c r="B44" s="84"/>
      <c r="C44" s="85" t="s">
        <v>104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88">
        <v>0</v>
      </c>
      <c r="AB44" s="88"/>
      <c r="AC44" s="88"/>
      <c r="AD44" s="88"/>
      <c r="AE44" s="88"/>
      <c r="AF44" s="88">
        <v>50000</v>
      </c>
      <c r="AG44" s="88"/>
      <c r="AH44" s="88"/>
      <c r="AI44" s="88"/>
      <c r="AJ44" s="88"/>
      <c r="AK44" s="88">
        <f>AA44+AF44</f>
        <v>50000</v>
      </c>
      <c r="AL44" s="88"/>
      <c r="AM44" s="88"/>
      <c r="AN44" s="88"/>
      <c r="AO44" s="88"/>
      <c r="AP44" s="88">
        <v>0</v>
      </c>
      <c r="AQ44" s="88"/>
      <c r="AR44" s="88"/>
      <c r="AS44" s="88"/>
      <c r="AT44" s="88"/>
      <c r="AU44" s="88">
        <v>0</v>
      </c>
      <c r="AV44" s="88"/>
      <c r="AW44" s="88"/>
      <c r="AX44" s="88"/>
      <c r="AY44" s="88"/>
      <c r="AZ44" s="88">
        <f>AP44+AU44</f>
        <v>0</v>
      </c>
      <c r="BA44" s="88"/>
      <c r="BB44" s="88"/>
      <c r="BC44" s="88"/>
      <c r="BD44" s="88">
        <f>AP44-AA44</f>
        <v>0</v>
      </c>
      <c r="BE44" s="88"/>
      <c r="BF44" s="88"/>
      <c r="BG44" s="88"/>
      <c r="BH44" s="88"/>
      <c r="BI44" s="88">
        <f>AU44-AF44</f>
        <v>-50000</v>
      </c>
      <c r="BJ44" s="88"/>
      <c r="BK44" s="88"/>
      <c r="BL44" s="88"/>
      <c r="BM44" s="88"/>
      <c r="BN44" s="88">
        <f>BD44+BI44</f>
        <v>-50000</v>
      </c>
      <c r="BO44" s="88"/>
      <c r="BP44" s="88"/>
      <c r="BQ44" s="88"/>
    </row>
    <row r="45" spans="1:79" s="40" customFormat="1" ht="15" customHeight="1" x14ac:dyDescent="0.2">
      <c r="A45" s="90"/>
      <c r="B45" s="90"/>
      <c r="C45" s="91" t="s">
        <v>81</v>
      </c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3"/>
      <c r="AA45" s="94">
        <v>0</v>
      </c>
      <c r="AB45" s="94"/>
      <c r="AC45" s="94"/>
      <c r="AD45" s="94"/>
      <c r="AE45" s="94"/>
      <c r="AF45" s="94">
        <v>100000</v>
      </c>
      <c r="AG45" s="94"/>
      <c r="AH45" s="94"/>
      <c r="AI45" s="94"/>
      <c r="AJ45" s="94"/>
      <c r="AK45" s="94">
        <f>AA45+AF45</f>
        <v>100000</v>
      </c>
      <c r="AL45" s="94"/>
      <c r="AM45" s="94"/>
      <c r="AN45" s="94"/>
      <c r="AO45" s="94"/>
      <c r="AP45" s="94">
        <v>0</v>
      </c>
      <c r="AQ45" s="94"/>
      <c r="AR45" s="94"/>
      <c r="AS45" s="94"/>
      <c r="AT45" s="94"/>
      <c r="AU45" s="94">
        <v>0</v>
      </c>
      <c r="AV45" s="94"/>
      <c r="AW45" s="94"/>
      <c r="AX45" s="94"/>
      <c r="AY45" s="94"/>
      <c r="AZ45" s="94">
        <f>AP45+AU45</f>
        <v>0</v>
      </c>
      <c r="BA45" s="94"/>
      <c r="BB45" s="94"/>
      <c r="BC45" s="94"/>
      <c r="BD45" s="94">
        <f>AP45-AA45</f>
        <v>0</v>
      </c>
      <c r="BE45" s="94"/>
      <c r="BF45" s="94"/>
      <c r="BG45" s="94"/>
      <c r="BH45" s="94"/>
      <c r="BI45" s="94">
        <f>AU45-AF45</f>
        <v>-100000</v>
      </c>
      <c r="BJ45" s="94"/>
      <c r="BK45" s="94"/>
      <c r="BL45" s="94"/>
      <c r="BM45" s="94"/>
      <c r="BN45" s="94">
        <f>BD45+BI45</f>
        <v>-100000</v>
      </c>
      <c r="BO45" s="94"/>
      <c r="BP45" s="94"/>
      <c r="BQ45" s="94"/>
    </row>
    <row r="47" spans="1:79" ht="29.25" customHeight="1" x14ac:dyDescent="0.2">
      <c r="A47" s="59" t="s">
        <v>77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</row>
    <row r="48" spans="1:79" ht="9.7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77" t="s">
        <v>3</v>
      </c>
      <c r="B49" s="77"/>
      <c r="C49" s="72" t="s">
        <v>61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</row>
    <row r="50" spans="1:79" ht="15.75" x14ac:dyDescent="0.2">
      <c r="A50" s="77">
        <v>1</v>
      </c>
      <c r="B50" s="77"/>
      <c r="C50" s="89">
        <v>2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</row>
    <row r="51" spans="1:79" hidden="1" x14ac:dyDescent="0.2">
      <c r="A51" s="95" t="s">
        <v>13</v>
      </c>
      <c r="B51" s="96"/>
      <c r="C51" s="97" t="s">
        <v>14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9"/>
      <c r="CA51" s="1" t="s">
        <v>71</v>
      </c>
    </row>
    <row r="52" spans="1:79" ht="14.25" customHeight="1" x14ac:dyDescent="0.2">
      <c r="A52" s="95">
        <v>1</v>
      </c>
      <c r="B52" s="96"/>
      <c r="C52" s="103" t="s">
        <v>105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7"/>
      <c r="CA52" s="1" t="s">
        <v>62</v>
      </c>
    </row>
    <row r="53" spans="1:79" ht="14.25" customHeight="1" x14ac:dyDescent="0.2">
      <c r="A53" s="95">
        <v>2</v>
      </c>
      <c r="B53" s="96"/>
      <c r="C53" s="103" t="s">
        <v>106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7"/>
    </row>
    <row r="55" spans="1:79" ht="15.75" customHeight="1" x14ac:dyDescent="0.2">
      <c r="A55" s="59" t="s">
        <v>43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</row>
    <row r="56" spans="1:79" ht="15" customHeight="1" x14ac:dyDescent="0.2">
      <c r="A56" s="73" t="s">
        <v>96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</row>
    <row r="57" spans="1:79" ht="28.5" customHeight="1" x14ac:dyDescent="0.2">
      <c r="A57" s="104" t="s">
        <v>3</v>
      </c>
      <c r="B57" s="105"/>
      <c r="C57" s="72" t="s">
        <v>28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 t="s">
        <v>25</v>
      </c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 t="s">
        <v>45</v>
      </c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 t="s">
        <v>0</v>
      </c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2"/>
      <c r="BP57" s="2"/>
      <c r="BQ57" s="2"/>
    </row>
    <row r="58" spans="1:79" ht="29.1" customHeight="1" x14ac:dyDescent="0.2">
      <c r="A58" s="106"/>
      <c r="B58" s="107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 t="s">
        <v>2</v>
      </c>
      <c r="T58" s="72"/>
      <c r="U58" s="72"/>
      <c r="V58" s="72"/>
      <c r="W58" s="72"/>
      <c r="X58" s="72" t="s">
        <v>1</v>
      </c>
      <c r="Y58" s="72"/>
      <c r="Z58" s="72"/>
      <c r="AA58" s="72"/>
      <c r="AB58" s="72"/>
      <c r="AC58" s="72" t="s">
        <v>26</v>
      </c>
      <c r="AD58" s="72"/>
      <c r="AE58" s="72"/>
      <c r="AF58" s="72"/>
      <c r="AG58" s="72"/>
      <c r="AH58" s="72"/>
      <c r="AI58" s="72" t="s">
        <v>2</v>
      </c>
      <c r="AJ58" s="72"/>
      <c r="AK58" s="72"/>
      <c r="AL58" s="72"/>
      <c r="AM58" s="72"/>
      <c r="AN58" s="72" t="s">
        <v>1</v>
      </c>
      <c r="AO58" s="72"/>
      <c r="AP58" s="72"/>
      <c r="AQ58" s="72"/>
      <c r="AR58" s="72"/>
      <c r="AS58" s="72" t="s">
        <v>26</v>
      </c>
      <c r="AT58" s="72"/>
      <c r="AU58" s="72"/>
      <c r="AV58" s="72"/>
      <c r="AW58" s="72"/>
      <c r="AX58" s="72"/>
      <c r="AY58" s="100" t="s">
        <v>2</v>
      </c>
      <c r="AZ58" s="101"/>
      <c r="BA58" s="101"/>
      <c r="BB58" s="101"/>
      <c r="BC58" s="102"/>
      <c r="BD58" s="100" t="s">
        <v>1</v>
      </c>
      <c r="BE58" s="101"/>
      <c r="BF58" s="101"/>
      <c r="BG58" s="101"/>
      <c r="BH58" s="102"/>
      <c r="BI58" s="72" t="s">
        <v>26</v>
      </c>
      <c r="BJ58" s="72"/>
      <c r="BK58" s="72"/>
      <c r="BL58" s="72"/>
      <c r="BM58" s="72"/>
      <c r="BN58" s="72"/>
      <c r="BO58" s="2"/>
      <c r="BP58" s="2"/>
      <c r="BQ58" s="2"/>
    </row>
    <row r="59" spans="1:79" ht="15.95" customHeight="1" x14ac:dyDescent="0.25">
      <c r="A59" s="72">
        <v>1</v>
      </c>
      <c r="B59" s="72"/>
      <c r="C59" s="72">
        <v>2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>
        <v>3</v>
      </c>
      <c r="T59" s="72"/>
      <c r="U59" s="72"/>
      <c r="V59" s="72"/>
      <c r="W59" s="72"/>
      <c r="X59" s="72">
        <v>4</v>
      </c>
      <c r="Y59" s="72"/>
      <c r="Z59" s="72"/>
      <c r="AA59" s="72"/>
      <c r="AB59" s="72"/>
      <c r="AC59" s="72">
        <v>5</v>
      </c>
      <c r="AD59" s="72"/>
      <c r="AE59" s="72"/>
      <c r="AF59" s="72"/>
      <c r="AG59" s="72"/>
      <c r="AH59" s="72"/>
      <c r="AI59" s="72">
        <v>6</v>
      </c>
      <c r="AJ59" s="72"/>
      <c r="AK59" s="72"/>
      <c r="AL59" s="72"/>
      <c r="AM59" s="72"/>
      <c r="AN59" s="72">
        <v>7</v>
      </c>
      <c r="AO59" s="72"/>
      <c r="AP59" s="72"/>
      <c r="AQ59" s="72"/>
      <c r="AR59" s="72"/>
      <c r="AS59" s="72">
        <v>8</v>
      </c>
      <c r="AT59" s="72"/>
      <c r="AU59" s="72"/>
      <c r="AV59" s="72"/>
      <c r="AW59" s="72"/>
      <c r="AX59" s="72"/>
      <c r="AY59" s="72">
        <v>9</v>
      </c>
      <c r="AZ59" s="72"/>
      <c r="BA59" s="72"/>
      <c r="BB59" s="72"/>
      <c r="BC59" s="72"/>
      <c r="BD59" s="72">
        <v>10</v>
      </c>
      <c r="BE59" s="72"/>
      <c r="BF59" s="72"/>
      <c r="BG59" s="72"/>
      <c r="BH59" s="72"/>
      <c r="BI59" s="100">
        <v>11</v>
      </c>
      <c r="BJ59" s="101"/>
      <c r="BK59" s="101"/>
      <c r="BL59" s="101"/>
      <c r="BM59" s="101"/>
      <c r="BN59" s="102"/>
      <c r="BO59" s="6"/>
      <c r="BP59" s="6"/>
      <c r="BQ59" s="6"/>
    </row>
    <row r="60" spans="1:79" ht="18" hidden="1" customHeight="1" x14ac:dyDescent="0.2">
      <c r="A60" s="65" t="s">
        <v>13</v>
      </c>
      <c r="B60" s="65"/>
      <c r="C60" s="117" t="s">
        <v>14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80" t="s">
        <v>10</v>
      </c>
      <c r="T60" s="80"/>
      <c r="U60" s="80"/>
      <c r="V60" s="80"/>
      <c r="W60" s="80"/>
      <c r="X60" s="80" t="s">
        <v>9</v>
      </c>
      <c r="Y60" s="80"/>
      <c r="Z60" s="80"/>
      <c r="AA60" s="80"/>
      <c r="AB60" s="80"/>
      <c r="AC60" s="81" t="s">
        <v>16</v>
      </c>
      <c r="AD60" s="83"/>
      <c r="AE60" s="83"/>
      <c r="AF60" s="83"/>
      <c r="AG60" s="83"/>
      <c r="AH60" s="83"/>
      <c r="AI60" s="80" t="s">
        <v>11</v>
      </c>
      <c r="AJ60" s="80"/>
      <c r="AK60" s="80"/>
      <c r="AL60" s="80"/>
      <c r="AM60" s="80"/>
      <c r="AN60" s="80" t="s">
        <v>12</v>
      </c>
      <c r="AO60" s="80"/>
      <c r="AP60" s="80"/>
      <c r="AQ60" s="80"/>
      <c r="AR60" s="80"/>
      <c r="AS60" s="81" t="s">
        <v>16</v>
      </c>
      <c r="AT60" s="83"/>
      <c r="AU60" s="83"/>
      <c r="AV60" s="83"/>
      <c r="AW60" s="83"/>
      <c r="AX60" s="83"/>
      <c r="AY60" s="110" t="s">
        <v>17</v>
      </c>
      <c r="AZ60" s="111"/>
      <c r="BA60" s="111"/>
      <c r="BB60" s="111"/>
      <c r="BC60" s="112"/>
      <c r="BD60" s="110" t="s">
        <v>17</v>
      </c>
      <c r="BE60" s="111"/>
      <c r="BF60" s="111"/>
      <c r="BG60" s="111"/>
      <c r="BH60" s="112"/>
      <c r="BI60" s="83" t="s">
        <v>16</v>
      </c>
      <c r="BJ60" s="83"/>
      <c r="BK60" s="83"/>
      <c r="BL60" s="83"/>
      <c r="BM60" s="83"/>
      <c r="BN60" s="83"/>
      <c r="BO60" s="7"/>
      <c r="BP60" s="7"/>
      <c r="BQ60" s="7"/>
      <c r="CA60" s="1" t="s">
        <v>21</v>
      </c>
    </row>
    <row r="61" spans="1:79" ht="25.5" customHeight="1" x14ac:dyDescent="0.2">
      <c r="A61" s="65">
        <v>1</v>
      </c>
      <c r="B61" s="65"/>
      <c r="C61" s="113" t="s">
        <v>107</v>
      </c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5"/>
      <c r="S61" s="116">
        <v>0</v>
      </c>
      <c r="T61" s="116"/>
      <c r="U61" s="116"/>
      <c r="V61" s="116"/>
      <c r="W61" s="116"/>
      <c r="X61" s="116">
        <v>100000</v>
      </c>
      <c r="Y61" s="116"/>
      <c r="Z61" s="116"/>
      <c r="AA61" s="116"/>
      <c r="AB61" s="116"/>
      <c r="AC61" s="116">
        <f>S61+X61</f>
        <v>100000</v>
      </c>
      <c r="AD61" s="116"/>
      <c r="AE61" s="116"/>
      <c r="AF61" s="116"/>
      <c r="AG61" s="116"/>
      <c r="AH61" s="116"/>
      <c r="AI61" s="116">
        <v>0</v>
      </c>
      <c r="AJ61" s="116"/>
      <c r="AK61" s="116"/>
      <c r="AL61" s="116"/>
      <c r="AM61" s="116"/>
      <c r="AN61" s="116">
        <v>0</v>
      </c>
      <c r="AO61" s="116"/>
      <c r="AP61" s="116"/>
      <c r="AQ61" s="116"/>
      <c r="AR61" s="116"/>
      <c r="AS61" s="116">
        <f>AI61+AN61</f>
        <v>0</v>
      </c>
      <c r="AT61" s="116"/>
      <c r="AU61" s="116"/>
      <c r="AV61" s="116"/>
      <c r="AW61" s="116"/>
      <c r="AX61" s="116"/>
      <c r="AY61" s="116">
        <f>AI61-S61</f>
        <v>0</v>
      </c>
      <c r="AZ61" s="116"/>
      <c r="BA61" s="116"/>
      <c r="BB61" s="116"/>
      <c r="BC61" s="116"/>
      <c r="BD61" s="158">
        <f>AN61-X61</f>
        <v>-100000</v>
      </c>
      <c r="BE61" s="158"/>
      <c r="BF61" s="158"/>
      <c r="BG61" s="158"/>
      <c r="BH61" s="158"/>
      <c r="BI61" s="158">
        <f>AY61+BD61</f>
        <v>-100000</v>
      </c>
      <c r="BJ61" s="158"/>
      <c r="BK61" s="158"/>
      <c r="BL61" s="158"/>
      <c r="BM61" s="158"/>
      <c r="BN61" s="158"/>
      <c r="BO61" s="8"/>
      <c r="BP61" s="8"/>
      <c r="BQ61" s="8"/>
      <c r="CA61" s="1" t="s">
        <v>22</v>
      </c>
    </row>
    <row r="62" spans="1:79" s="40" customFormat="1" ht="15" customHeight="1" x14ac:dyDescent="0.2">
      <c r="A62" s="122"/>
      <c r="B62" s="122"/>
      <c r="C62" s="155" t="s">
        <v>82</v>
      </c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7"/>
      <c r="S62" s="108">
        <v>0</v>
      </c>
      <c r="T62" s="108"/>
      <c r="U62" s="108"/>
      <c r="V62" s="108"/>
      <c r="W62" s="108"/>
      <c r="X62" s="108">
        <v>100000</v>
      </c>
      <c r="Y62" s="108"/>
      <c r="Z62" s="108"/>
      <c r="AA62" s="108"/>
      <c r="AB62" s="108"/>
      <c r="AC62" s="108">
        <f>S62+X62</f>
        <v>100000</v>
      </c>
      <c r="AD62" s="108"/>
      <c r="AE62" s="108"/>
      <c r="AF62" s="108"/>
      <c r="AG62" s="108"/>
      <c r="AH62" s="108"/>
      <c r="AI62" s="108">
        <v>0</v>
      </c>
      <c r="AJ62" s="108"/>
      <c r="AK62" s="108"/>
      <c r="AL62" s="108"/>
      <c r="AM62" s="108"/>
      <c r="AN62" s="108">
        <v>0</v>
      </c>
      <c r="AO62" s="108"/>
      <c r="AP62" s="108"/>
      <c r="AQ62" s="108"/>
      <c r="AR62" s="108"/>
      <c r="AS62" s="108">
        <f>AI62+AN62</f>
        <v>0</v>
      </c>
      <c r="AT62" s="108"/>
      <c r="AU62" s="108"/>
      <c r="AV62" s="108"/>
      <c r="AW62" s="108"/>
      <c r="AX62" s="108"/>
      <c r="AY62" s="108">
        <f>AI62-S62</f>
        <v>0</v>
      </c>
      <c r="AZ62" s="108"/>
      <c r="BA62" s="108"/>
      <c r="BB62" s="108"/>
      <c r="BC62" s="108"/>
      <c r="BD62" s="109">
        <f>AN62-X62</f>
        <v>-100000</v>
      </c>
      <c r="BE62" s="109"/>
      <c r="BF62" s="109"/>
      <c r="BG62" s="109"/>
      <c r="BH62" s="109"/>
      <c r="BI62" s="109">
        <f>AY62+BD62</f>
        <v>-100000</v>
      </c>
      <c r="BJ62" s="109"/>
      <c r="BK62" s="109"/>
      <c r="BL62" s="109"/>
      <c r="BM62" s="109"/>
      <c r="BN62" s="109"/>
      <c r="BO62" s="41"/>
      <c r="BP62" s="41"/>
      <c r="BQ62" s="41"/>
    </row>
    <row r="64" spans="1:79" ht="15.75" customHeight="1" x14ac:dyDescent="0.2">
      <c r="A64" s="59" t="s">
        <v>44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</row>
    <row r="65" spans="1:79" ht="15.75" customHeight="1" x14ac:dyDescent="0.2">
      <c r="A65" s="59" t="s">
        <v>63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</row>
    <row r="66" spans="1:79" ht="8.25" customHeight="1" x14ac:dyDescent="0.2"/>
    <row r="67" spans="1:79" ht="45" customHeight="1" x14ac:dyDescent="0.2">
      <c r="A67" s="104" t="s">
        <v>3</v>
      </c>
      <c r="B67" s="105"/>
      <c r="C67" s="104" t="s">
        <v>6</v>
      </c>
      <c r="D67" s="118"/>
      <c r="E67" s="118"/>
      <c r="F67" s="118"/>
      <c r="G67" s="118"/>
      <c r="H67" s="118"/>
      <c r="I67" s="105"/>
      <c r="J67" s="104" t="s">
        <v>5</v>
      </c>
      <c r="K67" s="118"/>
      <c r="L67" s="118"/>
      <c r="M67" s="118"/>
      <c r="N67" s="105"/>
      <c r="O67" s="104" t="s">
        <v>4</v>
      </c>
      <c r="P67" s="118"/>
      <c r="Q67" s="118"/>
      <c r="R67" s="118"/>
      <c r="S67" s="118"/>
      <c r="T67" s="118"/>
      <c r="U67" s="118"/>
      <c r="V67" s="118"/>
      <c r="W67" s="118"/>
      <c r="X67" s="105"/>
      <c r="Y67" s="72" t="s">
        <v>25</v>
      </c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 t="s">
        <v>46</v>
      </c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120" t="s">
        <v>0</v>
      </c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0"/>
      <c r="BS67" s="10"/>
      <c r="BT67" s="10"/>
      <c r="BU67" s="10"/>
      <c r="BV67" s="10"/>
      <c r="BW67" s="10"/>
      <c r="BX67" s="10"/>
      <c r="BY67" s="10"/>
      <c r="BZ67" s="9"/>
    </row>
    <row r="68" spans="1:79" ht="32.25" customHeight="1" x14ac:dyDescent="0.2">
      <c r="A68" s="106"/>
      <c r="B68" s="107"/>
      <c r="C68" s="106"/>
      <c r="D68" s="119"/>
      <c r="E68" s="119"/>
      <c r="F68" s="119"/>
      <c r="G68" s="119"/>
      <c r="H68" s="119"/>
      <c r="I68" s="107"/>
      <c r="J68" s="106"/>
      <c r="K68" s="119"/>
      <c r="L68" s="119"/>
      <c r="M68" s="119"/>
      <c r="N68" s="107"/>
      <c r="O68" s="106"/>
      <c r="P68" s="119"/>
      <c r="Q68" s="119"/>
      <c r="R68" s="119"/>
      <c r="S68" s="119"/>
      <c r="T68" s="119"/>
      <c r="U68" s="119"/>
      <c r="V68" s="119"/>
      <c r="W68" s="119"/>
      <c r="X68" s="107"/>
      <c r="Y68" s="100" t="s">
        <v>2</v>
      </c>
      <c r="Z68" s="101"/>
      <c r="AA68" s="101"/>
      <c r="AB68" s="101"/>
      <c r="AC68" s="102"/>
      <c r="AD68" s="100" t="s">
        <v>1</v>
      </c>
      <c r="AE68" s="101"/>
      <c r="AF68" s="101"/>
      <c r="AG68" s="101"/>
      <c r="AH68" s="102"/>
      <c r="AI68" s="72" t="s">
        <v>26</v>
      </c>
      <c r="AJ68" s="72"/>
      <c r="AK68" s="72"/>
      <c r="AL68" s="72"/>
      <c r="AM68" s="72"/>
      <c r="AN68" s="72" t="s">
        <v>2</v>
      </c>
      <c r="AO68" s="72"/>
      <c r="AP68" s="72"/>
      <c r="AQ68" s="72"/>
      <c r="AR68" s="72"/>
      <c r="AS68" s="72" t="s">
        <v>1</v>
      </c>
      <c r="AT68" s="72"/>
      <c r="AU68" s="72"/>
      <c r="AV68" s="72"/>
      <c r="AW68" s="72"/>
      <c r="AX68" s="72" t="s">
        <v>26</v>
      </c>
      <c r="AY68" s="72"/>
      <c r="AZ68" s="72"/>
      <c r="BA68" s="72"/>
      <c r="BB68" s="72"/>
      <c r="BC68" s="72" t="s">
        <v>2</v>
      </c>
      <c r="BD68" s="72"/>
      <c r="BE68" s="72"/>
      <c r="BF68" s="72"/>
      <c r="BG68" s="72"/>
      <c r="BH68" s="72" t="s">
        <v>1</v>
      </c>
      <c r="BI68" s="72"/>
      <c r="BJ68" s="72"/>
      <c r="BK68" s="72"/>
      <c r="BL68" s="72"/>
      <c r="BM68" s="72" t="s">
        <v>26</v>
      </c>
      <c r="BN68" s="72"/>
      <c r="BO68" s="72"/>
      <c r="BP68" s="72"/>
      <c r="BQ68" s="7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5.95" customHeight="1" x14ac:dyDescent="0.2">
      <c r="A69" s="72">
        <v>1</v>
      </c>
      <c r="B69" s="72"/>
      <c r="C69" s="72">
        <v>2</v>
      </c>
      <c r="D69" s="72"/>
      <c r="E69" s="72"/>
      <c r="F69" s="72"/>
      <c r="G69" s="72"/>
      <c r="H69" s="72"/>
      <c r="I69" s="72"/>
      <c r="J69" s="72">
        <v>3</v>
      </c>
      <c r="K69" s="72"/>
      <c r="L69" s="72"/>
      <c r="M69" s="72"/>
      <c r="N69" s="72"/>
      <c r="O69" s="72">
        <v>4</v>
      </c>
      <c r="P69" s="72"/>
      <c r="Q69" s="72"/>
      <c r="R69" s="72"/>
      <c r="S69" s="72"/>
      <c r="T69" s="72"/>
      <c r="U69" s="72"/>
      <c r="V69" s="72"/>
      <c r="W69" s="72"/>
      <c r="X69" s="72"/>
      <c r="Y69" s="72">
        <v>5</v>
      </c>
      <c r="Z69" s="72"/>
      <c r="AA69" s="72"/>
      <c r="AB69" s="72"/>
      <c r="AC69" s="72"/>
      <c r="AD69" s="72">
        <v>6</v>
      </c>
      <c r="AE69" s="72"/>
      <c r="AF69" s="72"/>
      <c r="AG69" s="72"/>
      <c r="AH69" s="72"/>
      <c r="AI69" s="72">
        <v>7</v>
      </c>
      <c r="AJ69" s="72"/>
      <c r="AK69" s="72"/>
      <c r="AL69" s="72"/>
      <c r="AM69" s="72"/>
      <c r="AN69" s="100">
        <v>8</v>
      </c>
      <c r="AO69" s="101"/>
      <c r="AP69" s="101"/>
      <c r="AQ69" s="101"/>
      <c r="AR69" s="102"/>
      <c r="AS69" s="100">
        <v>9</v>
      </c>
      <c r="AT69" s="101"/>
      <c r="AU69" s="101"/>
      <c r="AV69" s="101"/>
      <c r="AW69" s="102"/>
      <c r="AX69" s="100">
        <v>10</v>
      </c>
      <c r="AY69" s="101"/>
      <c r="AZ69" s="101"/>
      <c r="BA69" s="101"/>
      <c r="BB69" s="102"/>
      <c r="BC69" s="100">
        <v>11</v>
      </c>
      <c r="BD69" s="101"/>
      <c r="BE69" s="101"/>
      <c r="BF69" s="101"/>
      <c r="BG69" s="102"/>
      <c r="BH69" s="100">
        <v>12</v>
      </c>
      <c r="BI69" s="101"/>
      <c r="BJ69" s="101"/>
      <c r="BK69" s="101"/>
      <c r="BL69" s="102"/>
      <c r="BM69" s="100">
        <v>13</v>
      </c>
      <c r="BN69" s="101"/>
      <c r="BO69" s="101"/>
      <c r="BP69" s="101"/>
      <c r="BQ69" s="102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2.75" hidden="1" customHeight="1" x14ac:dyDescent="0.2">
      <c r="A70" s="65" t="s">
        <v>36</v>
      </c>
      <c r="B70" s="65"/>
      <c r="C70" s="66" t="s">
        <v>14</v>
      </c>
      <c r="D70" s="67"/>
      <c r="E70" s="67"/>
      <c r="F70" s="67"/>
      <c r="G70" s="67"/>
      <c r="H70" s="67"/>
      <c r="I70" s="68"/>
      <c r="J70" s="65" t="s">
        <v>15</v>
      </c>
      <c r="K70" s="65"/>
      <c r="L70" s="65"/>
      <c r="M70" s="65"/>
      <c r="N70" s="65"/>
      <c r="O70" s="117" t="s">
        <v>37</v>
      </c>
      <c r="P70" s="117"/>
      <c r="Q70" s="117"/>
      <c r="R70" s="117"/>
      <c r="S70" s="117"/>
      <c r="T70" s="117"/>
      <c r="U70" s="117"/>
      <c r="V70" s="117"/>
      <c r="W70" s="117"/>
      <c r="X70" s="66"/>
      <c r="Y70" s="80" t="s">
        <v>10</v>
      </c>
      <c r="Z70" s="80"/>
      <c r="AA70" s="80"/>
      <c r="AB70" s="80"/>
      <c r="AC70" s="80"/>
      <c r="AD70" s="80" t="s">
        <v>29</v>
      </c>
      <c r="AE70" s="80"/>
      <c r="AF70" s="80"/>
      <c r="AG70" s="80"/>
      <c r="AH70" s="80"/>
      <c r="AI70" s="80" t="s">
        <v>79</v>
      </c>
      <c r="AJ70" s="80"/>
      <c r="AK70" s="80"/>
      <c r="AL70" s="80"/>
      <c r="AM70" s="80"/>
      <c r="AN70" s="80" t="s">
        <v>30</v>
      </c>
      <c r="AO70" s="80"/>
      <c r="AP70" s="80"/>
      <c r="AQ70" s="80"/>
      <c r="AR70" s="80"/>
      <c r="AS70" s="80" t="s">
        <v>11</v>
      </c>
      <c r="AT70" s="80"/>
      <c r="AU70" s="80"/>
      <c r="AV70" s="80"/>
      <c r="AW70" s="80"/>
      <c r="AX70" s="80" t="s">
        <v>80</v>
      </c>
      <c r="AY70" s="80"/>
      <c r="AZ70" s="80"/>
      <c r="BA70" s="80"/>
      <c r="BB70" s="80"/>
      <c r="BC70" s="80" t="s">
        <v>32</v>
      </c>
      <c r="BD70" s="80"/>
      <c r="BE70" s="80"/>
      <c r="BF70" s="80"/>
      <c r="BG70" s="80"/>
      <c r="BH70" s="80" t="s">
        <v>32</v>
      </c>
      <c r="BI70" s="80"/>
      <c r="BJ70" s="80"/>
      <c r="BK70" s="80"/>
      <c r="BL70" s="80"/>
      <c r="BM70" s="121" t="s">
        <v>16</v>
      </c>
      <c r="BN70" s="121"/>
      <c r="BO70" s="121"/>
      <c r="BP70" s="121"/>
      <c r="BQ70" s="121"/>
      <c r="BR70" s="12"/>
      <c r="BS70" s="12"/>
      <c r="BT70" s="9"/>
      <c r="BU70" s="9"/>
      <c r="BV70" s="9"/>
      <c r="BW70" s="9"/>
      <c r="BX70" s="9"/>
      <c r="BY70" s="9"/>
      <c r="BZ70" s="9"/>
      <c r="CA70" s="1" t="s">
        <v>23</v>
      </c>
    </row>
    <row r="71" spans="1:79" s="40" customFormat="1" ht="15.75" hidden="1" x14ac:dyDescent="0.2">
      <c r="A71" s="122">
        <v>0</v>
      </c>
      <c r="B71" s="122"/>
      <c r="C71" s="123" t="s">
        <v>83</v>
      </c>
      <c r="D71" s="123"/>
      <c r="E71" s="123"/>
      <c r="F71" s="123"/>
      <c r="G71" s="123"/>
      <c r="H71" s="123"/>
      <c r="I71" s="123"/>
      <c r="J71" s="123" t="s">
        <v>84</v>
      </c>
      <c r="K71" s="123"/>
      <c r="L71" s="123"/>
      <c r="M71" s="123"/>
      <c r="N71" s="123"/>
      <c r="O71" s="123" t="s">
        <v>84</v>
      </c>
      <c r="P71" s="123"/>
      <c r="Q71" s="123"/>
      <c r="R71" s="123"/>
      <c r="S71" s="123"/>
      <c r="T71" s="123"/>
      <c r="U71" s="123"/>
      <c r="V71" s="123"/>
      <c r="W71" s="123"/>
      <c r="X71" s="123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42"/>
      <c r="BS71" s="42"/>
      <c r="BT71" s="42"/>
      <c r="BU71" s="42"/>
      <c r="BV71" s="42"/>
      <c r="BW71" s="42"/>
      <c r="BX71" s="42"/>
      <c r="BY71" s="42"/>
      <c r="BZ71" s="43"/>
      <c r="CA71" s="40" t="s">
        <v>24</v>
      </c>
    </row>
    <row r="72" spans="1:79" ht="89.25" customHeight="1" x14ac:dyDescent="0.2">
      <c r="A72" s="65">
        <v>1</v>
      </c>
      <c r="B72" s="65"/>
      <c r="C72" s="159" t="s">
        <v>108</v>
      </c>
      <c r="D72" s="160"/>
      <c r="E72" s="160"/>
      <c r="F72" s="160"/>
      <c r="G72" s="160"/>
      <c r="H72" s="160"/>
      <c r="I72" s="161"/>
      <c r="J72" s="162" t="s">
        <v>88</v>
      </c>
      <c r="K72" s="162"/>
      <c r="L72" s="162"/>
      <c r="M72" s="162"/>
      <c r="N72" s="162"/>
      <c r="O72" s="162" t="s">
        <v>99</v>
      </c>
      <c r="P72" s="162"/>
      <c r="Q72" s="162"/>
      <c r="R72" s="162"/>
      <c r="S72" s="162"/>
      <c r="T72" s="162"/>
      <c r="U72" s="162"/>
      <c r="V72" s="162"/>
      <c r="W72" s="162"/>
      <c r="X72" s="162"/>
      <c r="Y72" s="116">
        <v>0</v>
      </c>
      <c r="Z72" s="116"/>
      <c r="AA72" s="116"/>
      <c r="AB72" s="116"/>
      <c r="AC72" s="116"/>
      <c r="AD72" s="116">
        <v>50000</v>
      </c>
      <c r="AE72" s="116"/>
      <c r="AF72" s="116"/>
      <c r="AG72" s="116"/>
      <c r="AH72" s="116"/>
      <c r="AI72" s="116">
        <v>50000</v>
      </c>
      <c r="AJ72" s="116"/>
      <c r="AK72" s="116"/>
      <c r="AL72" s="116"/>
      <c r="AM72" s="116"/>
      <c r="AN72" s="116">
        <v>0</v>
      </c>
      <c r="AO72" s="116"/>
      <c r="AP72" s="116"/>
      <c r="AQ72" s="116"/>
      <c r="AR72" s="116"/>
      <c r="AS72" s="116">
        <v>0</v>
      </c>
      <c r="AT72" s="116"/>
      <c r="AU72" s="116"/>
      <c r="AV72" s="116"/>
      <c r="AW72" s="116"/>
      <c r="AX72" s="116">
        <v>0</v>
      </c>
      <c r="AY72" s="116"/>
      <c r="AZ72" s="116"/>
      <c r="BA72" s="116"/>
      <c r="BB72" s="116"/>
      <c r="BC72" s="116">
        <f>AN72-Y72</f>
        <v>0</v>
      </c>
      <c r="BD72" s="116"/>
      <c r="BE72" s="116"/>
      <c r="BF72" s="116"/>
      <c r="BG72" s="116"/>
      <c r="BH72" s="116">
        <f>AS72-AD72</f>
        <v>-50000</v>
      </c>
      <c r="BI72" s="116"/>
      <c r="BJ72" s="116"/>
      <c r="BK72" s="116"/>
      <c r="BL72" s="116"/>
      <c r="BM72" s="116">
        <v>-50000</v>
      </c>
      <c r="BN72" s="116"/>
      <c r="BO72" s="116"/>
      <c r="BP72" s="116"/>
      <c r="BQ72" s="116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76.5" customHeight="1" x14ac:dyDescent="0.2">
      <c r="A73" s="65">
        <v>2</v>
      </c>
      <c r="B73" s="65"/>
      <c r="C73" s="159" t="s">
        <v>109</v>
      </c>
      <c r="D73" s="86"/>
      <c r="E73" s="86"/>
      <c r="F73" s="86"/>
      <c r="G73" s="86"/>
      <c r="H73" s="86"/>
      <c r="I73" s="87"/>
      <c r="J73" s="162" t="s">
        <v>88</v>
      </c>
      <c r="K73" s="162"/>
      <c r="L73" s="162"/>
      <c r="M73" s="162"/>
      <c r="N73" s="162"/>
      <c r="O73" s="162" t="s">
        <v>99</v>
      </c>
      <c r="P73" s="162"/>
      <c r="Q73" s="162"/>
      <c r="R73" s="162"/>
      <c r="S73" s="162"/>
      <c r="T73" s="162"/>
      <c r="U73" s="162"/>
      <c r="V73" s="162"/>
      <c r="W73" s="162"/>
      <c r="X73" s="162"/>
      <c r="Y73" s="116">
        <v>0</v>
      </c>
      <c r="Z73" s="116"/>
      <c r="AA73" s="116"/>
      <c r="AB73" s="116"/>
      <c r="AC73" s="116"/>
      <c r="AD73" s="116">
        <v>50000</v>
      </c>
      <c r="AE73" s="116"/>
      <c r="AF73" s="116"/>
      <c r="AG73" s="116"/>
      <c r="AH73" s="116"/>
      <c r="AI73" s="116">
        <v>50000</v>
      </c>
      <c r="AJ73" s="116"/>
      <c r="AK73" s="116"/>
      <c r="AL73" s="116"/>
      <c r="AM73" s="116"/>
      <c r="AN73" s="116">
        <v>0</v>
      </c>
      <c r="AO73" s="116"/>
      <c r="AP73" s="116"/>
      <c r="AQ73" s="116"/>
      <c r="AR73" s="116"/>
      <c r="AS73" s="116">
        <v>0</v>
      </c>
      <c r="AT73" s="116"/>
      <c r="AU73" s="116"/>
      <c r="AV73" s="116"/>
      <c r="AW73" s="116"/>
      <c r="AX73" s="116">
        <v>0</v>
      </c>
      <c r="AY73" s="116"/>
      <c r="AZ73" s="116"/>
      <c r="BA73" s="116"/>
      <c r="BB73" s="116"/>
      <c r="BC73" s="116">
        <f>AN73-Y73</f>
        <v>0</v>
      </c>
      <c r="BD73" s="116"/>
      <c r="BE73" s="116"/>
      <c r="BF73" s="116"/>
      <c r="BG73" s="116"/>
      <c r="BH73" s="116">
        <f>AS73-AD73</f>
        <v>-50000</v>
      </c>
      <c r="BI73" s="116"/>
      <c r="BJ73" s="116"/>
      <c r="BK73" s="116"/>
      <c r="BL73" s="116"/>
      <c r="BM73" s="116">
        <v>-50000</v>
      </c>
      <c r="BN73" s="116"/>
      <c r="BO73" s="116"/>
      <c r="BP73" s="116"/>
      <c r="BQ73" s="116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s="40" customFormat="1" ht="15.75" x14ac:dyDescent="0.2">
      <c r="A74" s="122">
        <v>0</v>
      </c>
      <c r="B74" s="122"/>
      <c r="C74" s="126" t="s">
        <v>86</v>
      </c>
      <c r="D74" s="92"/>
      <c r="E74" s="92"/>
      <c r="F74" s="92"/>
      <c r="G74" s="92"/>
      <c r="H74" s="92"/>
      <c r="I74" s="93"/>
      <c r="J74" s="123" t="s">
        <v>84</v>
      </c>
      <c r="K74" s="123"/>
      <c r="L74" s="123"/>
      <c r="M74" s="123"/>
      <c r="N74" s="123"/>
      <c r="O74" s="123" t="s">
        <v>84</v>
      </c>
      <c r="P74" s="123"/>
      <c r="Q74" s="123"/>
      <c r="R74" s="123"/>
      <c r="S74" s="123"/>
      <c r="T74" s="123"/>
      <c r="U74" s="123"/>
      <c r="V74" s="123"/>
      <c r="W74" s="123"/>
      <c r="X74" s="123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2"/>
      <c r="BS74" s="42"/>
      <c r="BT74" s="42"/>
      <c r="BU74" s="42"/>
      <c r="BV74" s="42"/>
      <c r="BW74" s="42"/>
      <c r="BX74" s="42"/>
      <c r="BY74" s="42"/>
      <c r="BZ74" s="43"/>
    </row>
    <row r="75" spans="1:79" ht="89.25" customHeight="1" x14ac:dyDescent="0.2">
      <c r="A75" s="65">
        <v>0</v>
      </c>
      <c r="B75" s="65"/>
      <c r="C75" s="159" t="s">
        <v>110</v>
      </c>
      <c r="D75" s="86"/>
      <c r="E75" s="86"/>
      <c r="F75" s="86"/>
      <c r="G75" s="86"/>
      <c r="H75" s="86"/>
      <c r="I75" s="87"/>
      <c r="J75" s="162" t="s">
        <v>85</v>
      </c>
      <c r="K75" s="162"/>
      <c r="L75" s="162"/>
      <c r="M75" s="162"/>
      <c r="N75" s="162"/>
      <c r="O75" s="162" t="s">
        <v>99</v>
      </c>
      <c r="P75" s="162"/>
      <c r="Q75" s="162"/>
      <c r="R75" s="162"/>
      <c r="S75" s="162"/>
      <c r="T75" s="162"/>
      <c r="U75" s="162"/>
      <c r="V75" s="162"/>
      <c r="W75" s="162"/>
      <c r="X75" s="162"/>
      <c r="Y75" s="116">
        <v>0</v>
      </c>
      <c r="Z75" s="116"/>
      <c r="AA75" s="116"/>
      <c r="AB75" s="116"/>
      <c r="AC75" s="116"/>
      <c r="AD75" s="116">
        <v>2</v>
      </c>
      <c r="AE75" s="116"/>
      <c r="AF75" s="116"/>
      <c r="AG75" s="116"/>
      <c r="AH75" s="116"/>
      <c r="AI75" s="116">
        <v>2</v>
      </c>
      <c r="AJ75" s="116"/>
      <c r="AK75" s="116"/>
      <c r="AL75" s="116"/>
      <c r="AM75" s="116"/>
      <c r="AN75" s="116">
        <v>0</v>
      </c>
      <c r="AO75" s="116"/>
      <c r="AP75" s="116"/>
      <c r="AQ75" s="116"/>
      <c r="AR75" s="116"/>
      <c r="AS75" s="116">
        <v>0</v>
      </c>
      <c r="AT75" s="116"/>
      <c r="AU75" s="116"/>
      <c r="AV75" s="116"/>
      <c r="AW75" s="116"/>
      <c r="AX75" s="116">
        <v>0</v>
      </c>
      <c r="AY75" s="116"/>
      <c r="AZ75" s="116"/>
      <c r="BA75" s="116"/>
      <c r="BB75" s="116"/>
      <c r="BC75" s="116">
        <f>AN75-Y75</f>
        <v>0</v>
      </c>
      <c r="BD75" s="116"/>
      <c r="BE75" s="116"/>
      <c r="BF75" s="116"/>
      <c r="BG75" s="116"/>
      <c r="BH75" s="116">
        <f>AS75-AD75</f>
        <v>-2</v>
      </c>
      <c r="BI75" s="116"/>
      <c r="BJ75" s="116"/>
      <c r="BK75" s="116"/>
      <c r="BL75" s="116"/>
      <c r="BM75" s="116">
        <v>-2</v>
      </c>
      <c r="BN75" s="116"/>
      <c r="BO75" s="116"/>
      <c r="BP75" s="116"/>
      <c r="BQ75" s="116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s="40" customFormat="1" ht="15.75" x14ac:dyDescent="0.2">
      <c r="A76" s="122">
        <v>0</v>
      </c>
      <c r="B76" s="122"/>
      <c r="C76" s="126" t="s">
        <v>87</v>
      </c>
      <c r="D76" s="92"/>
      <c r="E76" s="92"/>
      <c r="F76" s="92"/>
      <c r="G76" s="92"/>
      <c r="H76" s="92"/>
      <c r="I76" s="93"/>
      <c r="J76" s="123" t="s">
        <v>84</v>
      </c>
      <c r="K76" s="123"/>
      <c r="L76" s="123"/>
      <c r="M76" s="123"/>
      <c r="N76" s="123"/>
      <c r="O76" s="123" t="s">
        <v>84</v>
      </c>
      <c r="P76" s="123"/>
      <c r="Q76" s="123"/>
      <c r="R76" s="123"/>
      <c r="S76" s="123"/>
      <c r="T76" s="123"/>
      <c r="U76" s="123"/>
      <c r="V76" s="123"/>
      <c r="W76" s="123"/>
      <c r="X76" s="123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2"/>
      <c r="BS76" s="42"/>
      <c r="BT76" s="42"/>
      <c r="BU76" s="42"/>
      <c r="BV76" s="42"/>
      <c r="BW76" s="42"/>
      <c r="BX76" s="42"/>
      <c r="BY76" s="42"/>
      <c r="BZ76" s="43"/>
    </row>
    <row r="77" spans="1:79" ht="51" customHeight="1" x14ac:dyDescent="0.2">
      <c r="A77" s="65">
        <v>0</v>
      </c>
      <c r="B77" s="65"/>
      <c r="C77" s="159" t="s">
        <v>111</v>
      </c>
      <c r="D77" s="86"/>
      <c r="E77" s="86"/>
      <c r="F77" s="86"/>
      <c r="G77" s="86"/>
      <c r="H77" s="86"/>
      <c r="I77" s="87"/>
      <c r="J77" s="162" t="s">
        <v>88</v>
      </c>
      <c r="K77" s="162"/>
      <c r="L77" s="162"/>
      <c r="M77" s="162"/>
      <c r="N77" s="162"/>
      <c r="O77" s="162" t="s">
        <v>89</v>
      </c>
      <c r="P77" s="162"/>
      <c r="Q77" s="162"/>
      <c r="R77" s="162"/>
      <c r="S77" s="162"/>
      <c r="T77" s="162"/>
      <c r="U77" s="162"/>
      <c r="V77" s="162"/>
      <c r="W77" s="162"/>
      <c r="X77" s="162"/>
      <c r="Y77" s="116">
        <v>0</v>
      </c>
      <c r="Z77" s="116"/>
      <c r="AA77" s="116"/>
      <c r="AB77" s="116"/>
      <c r="AC77" s="116"/>
      <c r="AD77" s="116">
        <v>50000</v>
      </c>
      <c r="AE77" s="116"/>
      <c r="AF77" s="116"/>
      <c r="AG77" s="116"/>
      <c r="AH77" s="116"/>
      <c r="AI77" s="116">
        <v>50000</v>
      </c>
      <c r="AJ77" s="116"/>
      <c r="AK77" s="116"/>
      <c r="AL77" s="116"/>
      <c r="AM77" s="116"/>
      <c r="AN77" s="116">
        <v>0</v>
      </c>
      <c r="AO77" s="116"/>
      <c r="AP77" s="116"/>
      <c r="AQ77" s="116"/>
      <c r="AR77" s="116"/>
      <c r="AS77" s="116">
        <v>0</v>
      </c>
      <c r="AT77" s="116"/>
      <c r="AU77" s="116"/>
      <c r="AV77" s="116"/>
      <c r="AW77" s="116"/>
      <c r="AX77" s="116">
        <v>0</v>
      </c>
      <c r="AY77" s="116"/>
      <c r="AZ77" s="116"/>
      <c r="BA77" s="116"/>
      <c r="BB77" s="116"/>
      <c r="BC77" s="116">
        <f>AN77-Y77</f>
        <v>0</v>
      </c>
      <c r="BD77" s="116"/>
      <c r="BE77" s="116"/>
      <c r="BF77" s="116"/>
      <c r="BG77" s="116"/>
      <c r="BH77" s="116">
        <f>AS77-AD77</f>
        <v>-50000</v>
      </c>
      <c r="BI77" s="116"/>
      <c r="BJ77" s="116"/>
      <c r="BK77" s="116"/>
      <c r="BL77" s="116"/>
      <c r="BM77" s="116">
        <v>-50000</v>
      </c>
      <c r="BN77" s="116"/>
      <c r="BO77" s="116"/>
      <c r="BP77" s="116"/>
      <c r="BQ77" s="116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x14ac:dyDescent="0.2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15.75" customHeight="1" x14ac:dyDescent="0.2">
      <c r="A79" s="59" t="s">
        <v>64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</row>
    <row r="80" spans="1:79" ht="9" customHeight="1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9" ht="45" customHeight="1" x14ac:dyDescent="0.2">
      <c r="A81" s="104" t="s">
        <v>3</v>
      </c>
      <c r="B81" s="105"/>
      <c r="C81" s="104" t="s">
        <v>6</v>
      </c>
      <c r="D81" s="118"/>
      <c r="E81" s="118"/>
      <c r="F81" s="118"/>
      <c r="G81" s="118"/>
      <c r="H81" s="118"/>
      <c r="I81" s="105"/>
      <c r="J81" s="104" t="s">
        <v>5</v>
      </c>
      <c r="K81" s="118"/>
      <c r="L81" s="118"/>
      <c r="M81" s="118"/>
      <c r="N81" s="105"/>
      <c r="O81" s="100" t="s">
        <v>65</v>
      </c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5"/>
      <c r="BR81" s="10"/>
      <c r="BS81" s="10"/>
      <c r="BT81" s="10"/>
      <c r="BU81" s="10"/>
      <c r="BV81" s="10"/>
      <c r="BW81" s="10"/>
      <c r="BX81" s="10"/>
      <c r="BY81" s="10"/>
      <c r="BZ81" s="9"/>
    </row>
    <row r="82" spans="1:79" s="38" customFormat="1" ht="15.95" customHeight="1" x14ac:dyDescent="0.2">
      <c r="A82" s="136">
        <v>1</v>
      </c>
      <c r="B82" s="136"/>
      <c r="C82" s="136">
        <v>2</v>
      </c>
      <c r="D82" s="136"/>
      <c r="E82" s="136"/>
      <c r="F82" s="136"/>
      <c r="G82" s="136"/>
      <c r="H82" s="136"/>
      <c r="I82" s="136"/>
      <c r="J82" s="136">
        <v>3</v>
      </c>
      <c r="K82" s="136"/>
      <c r="L82" s="136"/>
      <c r="M82" s="136"/>
      <c r="N82" s="136"/>
      <c r="O82" s="137">
        <v>4</v>
      </c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36"/>
      <c r="BS82" s="36"/>
      <c r="BT82" s="36"/>
      <c r="BU82" s="36"/>
      <c r="BV82" s="36"/>
      <c r="BW82" s="36"/>
      <c r="BX82" s="36"/>
      <c r="BY82" s="36"/>
      <c r="BZ82" s="37"/>
    </row>
    <row r="83" spans="1:79" s="38" customFormat="1" ht="12.75" hidden="1" customHeight="1" x14ac:dyDescent="0.2">
      <c r="A83" s="82" t="s">
        <v>36</v>
      </c>
      <c r="B83" s="82"/>
      <c r="C83" s="140" t="s">
        <v>14</v>
      </c>
      <c r="D83" s="141"/>
      <c r="E83" s="141"/>
      <c r="F83" s="141"/>
      <c r="G83" s="141"/>
      <c r="H83" s="141"/>
      <c r="I83" s="142"/>
      <c r="J83" s="82" t="s">
        <v>15</v>
      </c>
      <c r="K83" s="82"/>
      <c r="L83" s="82"/>
      <c r="M83" s="82"/>
      <c r="N83" s="82"/>
      <c r="O83" s="129" t="s">
        <v>73</v>
      </c>
      <c r="P83" s="130"/>
      <c r="Q83" s="130"/>
      <c r="R83" s="130"/>
      <c r="S83" s="130"/>
      <c r="T83" s="130"/>
      <c r="U83" s="130"/>
      <c r="V83" s="130"/>
      <c r="W83" s="130"/>
      <c r="X83" s="130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4"/>
      <c r="BR83" s="39"/>
      <c r="BS83" s="39"/>
      <c r="BT83" s="37"/>
      <c r="BU83" s="37"/>
      <c r="BV83" s="37"/>
      <c r="BW83" s="37"/>
      <c r="BX83" s="37"/>
      <c r="BY83" s="37"/>
      <c r="BZ83" s="37"/>
      <c r="CA83" s="38" t="s">
        <v>72</v>
      </c>
    </row>
    <row r="84" spans="1:79" s="46" customFormat="1" ht="15.75" x14ac:dyDescent="0.2">
      <c r="A84" s="81">
        <v>0</v>
      </c>
      <c r="B84" s="81"/>
      <c r="C84" s="81" t="s">
        <v>83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145"/>
      <c r="P84" s="146"/>
      <c r="Q84" s="146"/>
      <c r="R84" s="146"/>
      <c r="S84" s="146"/>
      <c r="T84" s="146"/>
      <c r="U84" s="146"/>
      <c r="V84" s="146"/>
      <c r="W84" s="146"/>
      <c r="X84" s="146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8"/>
      <c r="BR84" s="44"/>
      <c r="BS84" s="44"/>
      <c r="BT84" s="44"/>
      <c r="BU84" s="44"/>
      <c r="BV84" s="44"/>
      <c r="BW84" s="44"/>
      <c r="BX84" s="44"/>
      <c r="BY84" s="44"/>
      <c r="BZ84" s="45"/>
      <c r="CA84" s="46" t="s">
        <v>67</v>
      </c>
    </row>
    <row r="85" spans="1:79" s="46" customFormat="1" ht="15.75" x14ac:dyDescent="0.2">
      <c r="A85" s="81">
        <v>0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145"/>
      <c r="P85" s="146"/>
      <c r="Q85" s="146"/>
      <c r="R85" s="146"/>
      <c r="S85" s="146"/>
      <c r="T85" s="146"/>
      <c r="U85" s="146"/>
      <c r="V85" s="146"/>
      <c r="W85" s="146"/>
      <c r="X85" s="146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47"/>
      <c r="BN85" s="147"/>
      <c r="BO85" s="147"/>
      <c r="BP85" s="147"/>
      <c r="BQ85" s="148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38" customFormat="1" ht="89.25" customHeight="1" x14ac:dyDescent="0.2">
      <c r="A86" s="82">
        <v>1</v>
      </c>
      <c r="B86" s="82"/>
      <c r="C86" s="129" t="s">
        <v>108</v>
      </c>
      <c r="D86" s="130"/>
      <c r="E86" s="130"/>
      <c r="F86" s="130"/>
      <c r="G86" s="130"/>
      <c r="H86" s="130"/>
      <c r="I86" s="131"/>
      <c r="J86" s="82" t="s">
        <v>88</v>
      </c>
      <c r="K86" s="82"/>
      <c r="L86" s="82"/>
      <c r="M86" s="82"/>
      <c r="N86" s="82"/>
      <c r="O86" s="132" t="s">
        <v>112</v>
      </c>
      <c r="P86" s="133"/>
      <c r="Q86" s="133"/>
      <c r="R86" s="133"/>
      <c r="S86" s="133"/>
      <c r="T86" s="133"/>
      <c r="U86" s="133"/>
      <c r="V86" s="133"/>
      <c r="W86" s="133"/>
      <c r="X86" s="133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38" customFormat="1" ht="76.5" customHeight="1" x14ac:dyDescent="0.2">
      <c r="A87" s="82">
        <v>2</v>
      </c>
      <c r="B87" s="82"/>
      <c r="C87" s="129" t="s">
        <v>109</v>
      </c>
      <c r="D87" s="86"/>
      <c r="E87" s="86"/>
      <c r="F87" s="86"/>
      <c r="G87" s="86"/>
      <c r="H87" s="86"/>
      <c r="I87" s="87"/>
      <c r="J87" s="82" t="s">
        <v>88</v>
      </c>
      <c r="K87" s="82"/>
      <c r="L87" s="82"/>
      <c r="M87" s="82"/>
      <c r="N87" s="82"/>
      <c r="O87" s="132" t="s">
        <v>113</v>
      </c>
      <c r="P87" s="133"/>
      <c r="Q87" s="133"/>
      <c r="R87" s="133"/>
      <c r="S87" s="133"/>
      <c r="T87" s="133"/>
      <c r="U87" s="133"/>
      <c r="V87" s="133"/>
      <c r="W87" s="133"/>
      <c r="X87" s="133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5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46" customFormat="1" ht="15.75" x14ac:dyDescent="0.2">
      <c r="A88" s="81">
        <v>0</v>
      </c>
      <c r="B88" s="81"/>
      <c r="C88" s="149" t="s">
        <v>86</v>
      </c>
      <c r="D88" s="92"/>
      <c r="E88" s="92"/>
      <c r="F88" s="92"/>
      <c r="G88" s="92"/>
      <c r="H88" s="92"/>
      <c r="I88" s="93"/>
      <c r="J88" s="81"/>
      <c r="K88" s="81"/>
      <c r="L88" s="81"/>
      <c r="M88" s="81"/>
      <c r="N88" s="81"/>
      <c r="O88" s="145"/>
      <c r="P88" s="146"/>
      <c r="Q88" s="146"/>
      <c r="R88" s="146"/>
      <c r="S88" s="146"/>
      <c r="T88" s="146"/>
      <c r="U88" s="146"/>
      <c r="V88" s="146"/>
      <c r="W88" s="146"/>
      <c r="X88" s="146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  <c r="BI88" s="147"/>
      <c r="BJ88" s="147"/>
      <c r="BK88" s="147"/>
      <c r="BL88" s="147"/>
      <c r="BM88" s="147"/>
      <c r="BN88" s="147"/>
      <c r="BO88" s="147"/>
      <c r="BP88" s="147"/>
      <c r="BQ88" s="148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81">
        <v>0</v>
      </c>
      <c r="B89" s="81"/>
      <c r="C89" s="149"/>
      <c r="D89" s="92"/>
      <c r="E89" s="92"/>
      <c r="F89" s="92"/>
      <c r="G89" s="92"/>
      <c r="H89" s="92"/>
      <c r="I89" s="93"/>
      <c r="J89" s="81"/>
      <c r="K89" s="81"/>
      <c r="L89" s="81"/>
      <c r="M89" s="81"/>
      <c r="N89" s="81"/>
      <c r="O89" s="145"/>
      <c r="P89" s="146"/>
      <c r="Q89" s="146"/>
      <c r="R89" s="146"/>
      <c r="S89" s="146"/>
      <c r="T89" s="146"/>
      <c r="U89" s="146"/>
      <c r="V89" s="146"/>
      <c r="W89" s="146"/>
      <c r="X89" s="146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8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38" customFormat="1" ht="89.25" customHeight="1" x14ac:dyDescent="0.2">
      <c r="A90" s="82">
        <v>0</v>
      </c>
      <c r="B90" s="82"/>
      <c r="C90" s="129" t="s">
        <v>110</v>
      </c>
      <c r="D90" s="86"/>
      <c r="E90" s="86"/>
      <c r="F90" s="86"/>
      <c r="G90" s="86"/>
      <c r="H90" s="86"/>
      <c r="I90" s="87"/>
      <c r="J90" s="82" t="s">
        <v>85</v>
      </c>
      <c r="K90" s="82"/>
      <c r="L90" s="82"/>
      <c r="M90" s="82"/>
      <c r="N90" s="82"/>
      <c r="O90" s="132" t="s">
        <v>114</v>
      </c>
      <c r="P90" s="133"/>
      <c r="Q90" s="133"/>
      <c r="R90" s="133"/>
      <c r="S90" s="133"/>
      <c r="T90" s="133"/>
      <c r="U90" s="133"/>
      <c r="V90" s="133"/>
      <c r="W90" s="133"/>
      <c r="X90" s="133"/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5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46" customFormat="1" ht="15.75" x14ac:dyDescent="0.2">
      <c r="A91" s="81">
        <v>0</v>
      </c>
      <c r="B91" s="81"/>
      <c r="C91" s="149" t="s">
        <v>87</v>
      </c>
      <c r="D91" s="92"/>
      <c r="E91" s="92"/>
      <c r="F91" s="92"/>
      <c r="G91" s="92"/>
      <c r="H91" s="92"/>
      <c r="I91" s="93"/>
      <c r="J91" s="81"/>
      <c r="K91" s="81"/>
      <c r="L91" s="81"/>
      <c r="M91" s="81"/>
      <c r="N91" s="81"/>
      <c r="O91" s="145"/>
      <c r="P91" s="146"/>
      <c r="Q91" s="146"/>
      <c r="R91" s="146"/>
      <c r="S91" s="146"/>
      <c r="T91" s="146"/>
      <c r="U91" s="146"/>
      <c r="V91" s="146"/>
      <c r="W91" s="146"/>
      <c r="X91" s="146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  <c r="BI91" s="147"/>
      <c r="BJ91" s="147"/>
      <c r="BK91" s="147"/>
      <c r="BL91" s="147"/>
      <c r="BM91" s="147"/>
      <c r="BN91" s="147"/>
      <c r="BO91" s="147"/>
      <c r="BP91" s="147"/>
      <c r="BQ91" s="148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46" customFormat="1" ht="15.75" x14ac:dyDescent="0.2">
      <c r="A92" s="81">
        <v>0</v>
      </c>
      <c r="B92" s="81"/>
      <c r="C92" s="149"/>
      <c r="D92" s="92"/>
      <c r="E92" s="92"/>
      <c r="F92" s="92"/>
      <c r="G92" s="92"/>
      <c r="H92" s="92"/>
      <c r="I92" s="93"/>
      <c r="J92" s="81"/>
      <c r="K92" s="81"/>
      <c r="L92" s="81"/>
      <c r="M92" s="81"/>
      <c r="N92" s="81"/>
      <c r="O92" s="145"/>
      <c r="P92" s="146"/>
      <c r="Q92" s="146"/>
      <c r="R92" s="146"/>
      <c r="S92" s="146"/>
      <c r="T92" s="146"/>
      <c r="U92" s="146"/>
      <c r="V92" s="146"/>
      <c r="W92" s="146"/>
      <c r="X92" s="146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8"/>
      <c r="BR92" s="44"/>
      <c r="BS92" s="44"/>
      <c r="BT92" s="44"/>
      <c r="BU92" s="44"/>
      <c r="BV92" s="44"/>
      <c r="BW92" s="44"/>
      <c r="BX92" s="44"/>
      <c r="BY92" s="44"/>
      <c r="BZ92" s="45"/>
    </row>
    <row r="93" spans="1:79" s="38" customFormat="1" ht="51" customHeight="1" x14ac:dyDescent="0.2">
      <c r="A93" s="82">
        <v>0</v>
      </c>
      <c r="B93" s="82"/>
      <c r="C93" s="129" t="s">
        <v>111</v>
      </c>
      <c r="D93" s="86"/>
      <c r="E93" s="86"/>
      <c r="F93" s="86"/>
      <c r="G93" s="86"/>
      <c r="H93" s="86"/>
      <c r="I93" s="87"/>
      <c r="J93" s="82" t="s">
        <v>88</v>
      </c>
      <c r="K93" s="82"/>
      <c r="L93" s="82"/>
      <c r="M93" s="82"/>
      <c r="N93" s="82"/>
      <c r="O93" s="132" t="s">
        <v>114</v>
      </c>
      <c r="P93" s="133"/>
      <c r="Q93" s="133"/>
      <c r="R93" s="133"/>
      <c r="S93" s="133"/>
      <c r="T93" s="133"/>
      <c r="U93" s="133"/>
      <c r="V93" s="133"/>
      <c r="W93" s="133"/>
      <c r="X93" s="133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5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59" t="s">
        <v>66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</row>
    <row r="96" spans="1:79" ht="15.95" customHeight="1" x14ac:dyDescent="0.2">
      <c r="A96" s="127" t="s">
        <v>116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</row>
    <row r="97" spans="1:78" ht="15.75" x14ac:dyDescent="0.2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ht="15.95" customHeight="1" x14ac:dyDescent="0.2">
      <c r="A98" s="59" t="s">
        <v>47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</row>
    <row r="99" spans="1:78" ht="15.95" customHeight="1" x14ac:dyDescent="0.2">
      <c r="A99" s="127" t="s">
        <v>117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</row>
    <row r="100" spans="1:78" ht="15.95" customHeight="1" x14ac:dyDescent="0.2">
      <c r="A100" s="17"/>
      <c r="B100" s="17"/>
      <c r="C100" s="17"/>
      <c r="D100" s="17"/>
      <c r="E100" s="17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78" ht="12" customHeight="1" x14ac:dyDescent="0.2">
      <c r="A101" s="30" t="s">
        <v>78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78" ht="12" customHeight="1" x14ac:dyDescent="0.2">
      <c r="A102" s="30" t="s">
        <v>69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</row>
    <row r="103" spans="1:78" s="30" customFormat="1" ht="12" customHeight="1" x14ac:dyDescent="0.2">
      <c r="A103" s="30" t="s">
        <v>70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</row>
    <row r="104" spans="1:78" ht="15.95" customHeight="1" x14ac:dyDescent="0.25">
      <c r="A104" s="29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5" spans="1:78" ht="42" customHeight="1" x14ac:dyDescent="0.25">
      <c r="A105" s="150" t="s">
        <v>92</v>
      </c>
      <c r="B105" s="128"/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51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3"/>
      <c r="AO105" s="3"/>
      <c r="AP105" s="152" t="s">
        <v>93</v>
      </c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78" x14ac:dyDescent="0.2">
      <c r="W106" s="154" t="s">
        <v>8</v>
      </c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4"/>
      <c r="AO106" s="4"/>
      <c r="AP106" s="154" t="s">
        <v>74</v>
      </c>
      <c r="AQ106" s="154"/>
      <c r="AR106" s="154"/>
      <c r="AS106" s="154"/>
      <c r="AT106" s="154"/>
      <c r="AU106" s="154"/>
      <c r="AV106" s="154"/>
      <c r="AW106" s="154"/>
      <c r="AX106" s="154"/>
      <c r="AY106" s="154"/>
      <c r="AZ106" s="154"/>
      <c r="BA106" s="154"/>
      <c r="BB106" s="154"/>
      <c r="BC106" s="154"/>
      <c r="BD106" s="154"/>
      <c r="BE106" s="154"/>
      <c r="BF106" s="154"/>
      <c r="BG106" s="154"/>
      <c r="BH106" s="154"/>
    </row>
    <row r="109" spans="1:78" ht="15.95" customHeight="1" x14ac:dyDescent="0.25">
      <c r="A109" s="150" t="s">
        <v>121</v>
      </c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51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3"/>
      <c r="AO109" s="3"/>
      <c r="AP109" s="152" t="s">
        <v>122</v>
      </c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78" x14ac:dyDescent="0.2">
      <c r="W110" s="154" t="s">
        <v>8</v>
      </c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4"/>
      <c r="AO110" s="4"/>
      <c r="AP110" s="154" t="s">
        <v>74</v>
      </c>
      <c r="AQ110" s="154"/>
      <c r="AR110" s="154"/>
      <c r="AS110" s="154"/>
      <c r="AT110" s="154"/>
      <c r="AU110" s="154"/>
      <c r="AV110" s="154"/>
      <c r="AW110" s="154"/>
      <c r="AX110" s="154"/>
      <c r="AY110" s="154"/>
      <c r="AZ110" s="154"/>
      <c r="BA110" s="154"/>
      <c r="BB110" s="154"/>
      <c r="BC110" s="154"/>
      <c r="BD110" s="154"/>
      <c r="BE110" s="154"/>
      <c r="BF110" s="154"/>
      <c r="BG110" s="154"/>
      <c r="BH110" s="154"/>
    </row>
  </sheetData>
  <mergeCells count="390">
    <mergeCell ref="A93:B93"/>
    <mergeCell ref="C93:I93"/>
    <mergeCell ref="J93:N93"/>
    <mergeCell ref="O93:BQ93"/>
    <mergeCell ref="A91:B91"/>
    <mergeCell ref="C91:I91"/>
    <mergeCell ref="J91:N91"/>
    <mergeCell ref="O91:BQ91"/>
    <mergeCell ref="A92:B92"/>
    <mergeCell ref="C92:I92"/>
    <mergeCell ref="J92:N92"/>
    <mergeCell ref="O92:BQ92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C73:I73"/>
    <mergeCell ref="J73:N73"/>
    <mergeCell ref="O73:X73"/>
    <mergeCell ref="Y73:AC73"/>
    <mergeCell ref="AD73:AH73"/>
    <mergeCell ref="AN76:AR76"/>
    <mergeCell ref="AS76:AW76"/>
    <mergeCell ref="AX74:BB74"/>
    <mergeCell ref="BC74:BG74"/>
    <mergeCell ref="AX76:BB76"/>
    <mergeCell ref="BC76:BG76"/>
    <mergeCell ref="C59:R59"/>
    <mergeCell ref="S59:W59"/>
    <mergeCell ref="X59:AB59"/>
    <mergeCell ref="AN72:AR72"/>
    <mergeCell ref="AS72:AW72"/>
    <mergeCell ref="AX72:BB72"/>
    <mergeCell ref="BC72:BG72"/>
    <mergeCell ref="BH72:BL72"/>
    <mergeCell ref="BM72:BQ72"/>
    <mergeCell ref="C72:I72"/>
    <mergeCell ref="J72:N72"/>
    <mergeCell ref="O72:X72"/>
    <mergeCell ref="Y72:AC72"/>
    <mergeCell ref="AD72:AH72"/>
    <mergeCell ref="AX71:BB71"/>
    <mergeCell ref="BC71:BG71"/>
    <mergeCell ref="BH71:BL71"/>
    <mergeCell ref="BM71:BQ71"/>
    <mergeCell ref="AX69:BB69"/>
    <mergeCell ref="BC69:BG69"/>
    <mergeCell ref="BH69:BL69"/>
    <mergeCell ref="BM69:BQ69"/>
    <mergeCell ref="A65:BQ65"/>
    <mergeCell ref="A67:B68"/>
    <mergeCell ref="AP44:AT44"/>
    <mergeCell ref="AU44:AY44"/>
    <mergeCell ref="AZ44:BC44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N61:AR61"/>
    <mergeCell ref="AS61:AX61"/>
    <mergeCell ref="AY61:BC61"/>
    <mergeCell ref="BD61:BH61"/>
    <mergeCell ref="BI61:BN61"/>
    <mergeCell ref="AY59:BC59"/>
    <mergeCell ref="BD59:BH59"/>
    <mergeCell ref="BI59:BN59"/>
    <mergeCell ref="BD58:BH58"/>
    <mergeCell ref="BI58:BN58"/>
    <mergeCell ref="A59:B59"/>
    <mergeCell ref="A109:V109"/>
    <mergeCell ref="W109:AM109"/>
    <mergeCell ref="AP109:BH109"/>
    <mergeCell ref="W110:AM110"/>
    <mergeCell ref="AP110:BH110"/>
    <mergeCell ref="A98:BL98"/>
    <mergeCell ref="A99:BL99"/>
    <mergeCell ref="A105:V105"/>
    <mergeCell ref="W105:AM105"/>
    <mergeCell ref="AP105:BH105"/>
    <mergeCell ref="W106:AM106"/>
    <mergeCell ref="AP106:BH106"/>
    <mergeCell ref="A95:BL95"/>
    <mergeCell ref="A96:BL96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85:B85"/>
    <mergeCell ref="C85:I85"/>
    <mergeCell ref="J85:N85"/>
    <mergeCell ref="O85:BQ85"/>
    <mergeCell ref="A84:B84"/>
    <mergeCell ref="C84:I84"/>
    <mergeCell ref="J84:N84"/>
    <mergeCell ref="O84:BQ84"/>
    <mergeCell ref="A89:B89"/>
    <mergeCell ref="C89:I89"/>
    <mergeCell ref="A79:BQ79"/>
    <mergeCell ref="A81:B81"/>
    <mergeCell ref="C81:I81"/>
    <mergeCell ref="J81:N81"/>
    <mergeCell ref="O81:BQ81"/>
    <mergeCell ref="AI72:AM72"/>
    <mergeCell ref="A72:B72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70:B70"/>
    <mergeCell ref="C70:I70"/>
    <mergeCell ref="J70:N70"/>
    <mergeCell ref="O70:X70"/>
    <mergeCell ref="Y70:AC70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C67:I68"/>
    <mergeCell ref="J67:N68"/>
    <mergeCell ref="O67:X68"/>
    <mergeCell ref="Y67:AM67"/>
    <mergeCell ref="AN67:BB67"/>
    <mergeCell ref="BC67:BQ67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4:BQ64"/>
    <mergeCell ref="AY62:BC62"/>
    <mergeCell ref="BD62:BH62"/>
    <mergeCell ref="BI62:BN62"/>
    <mergeCell ref="AS60:AX60"/>
    <mergeCell ref="AY60:BC60"/>
    <mergeCell ref="BD60:BH60"/>
    <mergeCell ref="BI60:BN60"/>
    <mergeCell ref="A61:B61"/>
    <mergeCell ref="C61:R61"/>
    <mergeCell ref="S61:W61"/>
    <mergeCell ref="X61:AB61"/>
    <mergeCell ref="AC61:AH61"/>
    <mergeCell ref="AI61:AM61"/>
    <mergeCell ref="A60:B60"/>
    <mergeCell ref="C60:R60"/>
    <mergeCell ref="S60:W60"/>
    <mergeCell ref="X60:AB60"/>
    <mergeCell ref="AC60:AH60"/>
    <mergeCell ref="AI60:AM60"/>
    <mergeCell ref="AN60:AR60"/>
    <mergeCell ref="AC59:AH59"/>
    <mergeCell ref="AI59:AM59"/>
    <mergeCell ref="AN59:AR59"/>
    <mergeCell ref="AS59:AX59"/>
    <mergeCell ref="X58:AB58"/>
    <mergeCell ref="AC58:AH58"/>
    <mergeCell ref="AI58:AM58"/>
    <mergeCell ref="AN58:AR58"/>
    <mergeCell ref="AS58:AX58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Y58:BC58"/>
    <mergeCell ref="A52:B52"/>
    <mergeCell ref="C52:BQ52"/>
    <mergeCell ref="A55:BN55"/>
    <mergeCell ref="A56:BN56"/>
    <mergeCell ref="A57:B58"/>
    <mergeCell ref="C57:R58"/>
    <mergeCell ref="S57:AH57"/>
    <mergeCell ref="AI57:AX57"/>
    <mergeCell ref="AY57:BN57"/>
    <mergeCell ref="S58:W58"/>
    <mergeCell ref="AZ45:BC45"/>
    <mergeCell ref="BD45:BH45"/>
    <mergeCell ref="BI45:BM45"/>
    <mergeCell ref="BN45:BQ45"/>
    <mergeCell ref="BD44:BH44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4:B44"/>
    <mergeCell ref="C44:Z44"/>
    <mergeCell ref="AA44:AE44"/>
    <mergeCell ref="AF44:AJ44"/>
    <mergeCell ref="AK44:AO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7 C71:C77 C84:C93">
    <cfRule type="cellIs" dxfId="3" priority="2" stopIfTrue="1" operator="equal">
      <formula>$C70</formula>
    </cfRule>
  </conditionalFormatting>
  <conditionalFormatting sqref="A97:B97 A80:B80 A61:B62 A71:B78 A84:B94">
    <cfRule type="cellIs" dxfId="2" priority="1" stopIfTrue="1" operator="equal">
      <formula>0</formula>
    </cfRule>
  </conditionalFormatting>
  <conditionalFormatting sqref="C78">
    <cfRule type="cellIs" dxfId="1" priority="4" stopIfTrue="1" operator="equal">
      <formula>$C71</formula>
    </cfRule>
  </conditionalFormatting>
  <conditionalFormatting sqref="C94">
    <cfRule type="cellIs" dxfId="0" priority="6" stopIfTrue="1" operator="equal">
      <formula>$C84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КПК0611241</vt:lpstr>
      <vt:lpstr>КПК0611241!Область_печати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2023-03-15T08:17:50Z</dcterms:modified>
</cp:coreProperties>
</file>